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19815" windowHeight="9150"/>
  </bookViews>
  <sheets>
    <sheet name="Pertemuan 3" sheetId="3" r:id="rId1"/>
  </sheets>
  <calcPr calcId="145621"/>
  <extLst>
    <ext uri="GoogleSheetsCustomDataVersion2">
      <go:sheetsCustomData xmlns:go="http://customooxmlschemas.google.com/" r:id="rId7" roundtripDataChecksum="SIk29UV6ino92myRhFAhdaEe2iGIHr1RmaYDuMf8UGI="/>
    </ext>
  </extLst>
</workbook>
</file>

<file path=xl/calcChain.xml><?xml version="1.0" encoding="utf-8"?>
<calcChain xmlns="http://schemas.openxmlformats.org/spreadsheetml/2006/main">
  <c r="W24" i="3" l="1"/>
  <c r="W25" i="3"/>
  <c r="X25" i="3" s="1"/>
  <c r="M25" i="3"/>
  <c r="N25" i="3" s="1"/>
  <c r="M5" i="3" l="1"/>
  <c r="N5" i="3" s="1"/>
  <c r="X24" i="3"/>
  <c r="M24" i="3"/>
  <c r="N24" i="3" s="1"/>
  <c r="W23" i="3"/>
  <c r="X23" i="3" s="1"/>
  <c r="M23" i="3"/>
  <c r="N23" i="3" s="1"/>
  <c r="W22" i="3"/>
  <c r="X22" i="3" s="1"/>
  <c r="M22" i="3"/>
  <c r="N22" i="3" s="1"/>
  <c r="W21" i="3"/>
  <c r="X21" i="3" s="1"/>
  <c r="M21" i="3"/>
  <c r="N21" i="3" s="1"/>
  <c r="W20" i="3"/>
  <c r="X20" i="3" s="1"/>
  <c r="M20" i="3"/>
  <c r="N20" i="3" s="1"/>
  <c r="W19" i="3"/>
  <c r="X19" i="3" s="1"/>
  <c r="M19" i="3"/>
  <c r="N19" i="3" s="1"/>
  <c r="W18" i="3"/>
  <c r="X18" i="3" s="1"/>
  <c r="M18" i="3"/>
  <c r="N18" i="3" s="1"/>
  <c r="W17" i="3"/>
  <c r="X17" i="3" s="1"/>
  <c r="M17" i="3"/>
  <c r="N17" i="3" s="1"/>
  <c r="W16" i="3"/>
  <c r="X16" i="3" s="1"/>
  <c r="M16" i="3"/>
  <c r="N16" i="3" s="1"/>
  <c r="W15" i="3"/>
  <c r="X15" i="3" s="1"/>
  <c r="M15" i="3"/>
  <c r="N15" i="3" s="1"/>
  <c r="W14" i="3"/>
  <c r="X14" i="3" s="1"/>
  <c r="M14" i="3"/>
  <c r="N14" i="3" s="1"/>
  <c r="W13" i="3"/>
  <c r="X13" i="3" s="1"/>
  <c r="M13" i="3"/>
  <c r="N13" i="3" s="1"/>
  <c r="W12" i="3"/>
  <c r="X12" i="3" s="1"/>
  <c r="M12" i="3"/>
  <c r="N12" i="3" s="1"/>
  <c r="W11" i="3"/>
  <c r="X11" i="3" s="1"/>
  <c r="M11" i="3"/>
  <c r="N11" i="3" s="1"/>
  <c r="W10" i="3"/>
  <c r="X10" i="3" s="1"/>
  <c r="M10" i="3"/>
  <c r="N10" i="3" s="1"/>
  <c r="W9" i="3"/>
  <c r="X9" i="3" s="1"/>
  <c r="M9" i="3"/>
  <c r="N9" i="3" s="1"/>
  <c r="W8" i="3"/>
  <c r="X8" i="3" s="1"/>
  <c r="M8" i="3"/>
  <c r="N8" i="3" s="1"/>
  <c r="W7" i="3"/>
  <c r="X7" i="3" s="1"/>
  <c r="M7" i="3"/>
  <c r="N7" i="3" s="1"/>
  <c r="W6" i="3"/>
  <c r="X6" i="3" s="1"/>
  <c r="M6" i="3"/>
  <c r="N6" i="3" s="1"/>
  <c r="W5" i="3"/>
  <c r="X5" i="3" s="1"/>
</calcChain>
</file>

<file path=xl/sharedStrings.xml><?xml version="1.0" encoding="utf-8"?>
<sst xmlns="http://schemas.openxmlformats.org/spreadsheetml/2006/main" count="71" uniqueCount="47">
  <si>
    <t>No</t>
  </si>
  <si>
    <t>Nama Mahasiswa</t>
  </si>
  <si>
    <t>Jumlah Skor</t>
  </si>
  <si>
    <t>Skor Akhir</t>
  </si>
  <si>
    <t>M. Fadhil Toha</t>
  </si>
  <si>
    <t>M, Fadilah R</t>
  </si>
  <si>
    <t>Nurul Izzah H.</t>
  </si>
  <si>
    <t>Adam Muhammad Ali</t>
  </si>
  <si>
    <t>Zhariif Amar Fathan</t>
  </si>
  <si>
    <t>Chairinaufal Salasa Usni</t>
  </si>
  <si>
    <t>Idrus Yusep Abdurohim</t>
  </si>
  <si>
    <t>Yoga Tri S.P</t>
  </si>
  <si>
    <t>Alfrieandi</t>
  </si>
  <si>
    <t>Renaldi</t>
  </si>
  <si>
    <t>Josua Leonardo Siahaan</t>
  </si>
  <si>
    <t>Fatkhul Maarif</t>
  </si>
  <si>
    <t>Alfiansyah </t>
  </si>
  <si>
    <t>Daffa Fauzi R</t>
  </si>
  <si>
    <t>Vebrian Dwi Y</t>
  </si>
  <si>
    <t>Ahmad Andreansyah</t>
  </si>
  <si>
    <t>Arby Armansyah</t>
  </si>
  <si>
    <t>Gilang Oktavianto</t>
  </si>
  <si>
    <t>Fikri Syachlufi</t>
  </si>
  <si>
    <t>Jabar</t>
  </si>
  <si>
    <t xml:space="preserve">Rubrik Penilaian Media Persentasi </t>
  </si>
  <si>
    <t>Persentasi Kegiatan - Kegiatan yang Membutuhkan Manajemen Proyek</t>
  </si>
  <si>
    <t>Aspek Konten / Isi</t>
  </si>
  <si>
    <t>Kesesuaian</t>
  </si>
  <si>
    <t>Kemudahan Memahami</t>
  </si>
  <si>
    <t>Kelengkapan Materi</t>
  </si>
  <si>
    <t>Kedalaman Materi</t>
  </si>
  <si>
    <t>Aspek Bahasa</t>
  </si>
  <si>
    <t>Aspek Tampilan/Sajian</t>
  </si>
  <si>
    <t>Penggunaan Bahasa Sesuai Kaidah</t>
  </si>
  <si>
    <t>Istilah Simbol Gambar</t>
  </si>
  <si>
    <t>Jelas dan Mudah Dimengerti</t>
  </si>
  <si>
    <t>Format Sajian</t>
  </si>
  <si>
    <t>Kejelasan Text dan Gambar</t>
  </si>
  <si>
    <t>Kemenarikan dan Tampilan</t>
  </si>
  <si>
    <t>Yudi</t>
  </si>
  <si>
    <t>Aspek Persentasi Lisan</t>
  </si>
  <si>
    <t>Kemampuan Komunikasi</t>
  </si>
  <si>
    <t>Penguasaan Materi</t>
  </si>
  <si>
    <t>Kemampuan Menjawab Pertanyaan</t>
  </si>
  <si>
    <t>Penggunaan PPT</t>
  </si>
  <si>
    <t>Ketepatan Penyelesaian Masalah</t>
  </si>
  <si>
    <t>Rata - 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</si>
</sst>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scheme val="minor"/>
    </font>
    <font>
      <sz val="12"/>
      <color rgb="FF000000"/>
      <name val="Times New Roman"/>
    </font>
    <font>
      <sz val="11"/>
      <name val="Calibri"/>
    </font>
    <font>
      <sz val="11"/>
      <color theme="1"/>
      <name val="Calibri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2"/>
  <sheetViews>
    <sheetView tabSelected="1" topLeftCell="K3" workbookViewId="0">
      <selection activeCell="V12" sqref="V12"/>
    </sheetView>
  </sheetViews>
  <sheetFormatPr defaultColWidth="14.42578125" defaultRowHeight="15" customHeight="1" x14ac:dyDescent="0.25"/>
  <cols>
    <col min="1" max="1" width="4.5703125" customWidth="1"/>
    <col min="2" max="2" width="22.5703125" customWidth="1"/>
    <col min="3" max="3" width="10.5703125" customWidth="1"/>
    <col min="4" max="4" width="12.140625" customWidth="1"/>
    <col min="5" max="5" width="13.140625" customWidth="1"/>
    <col min="6" max="6" width="10.5703125" customWidth="1"/>
    <col min="7" max="7" width="11.42578125" customWidth="1"/>
    <col min="8" max="10" width="8.7109375" customWidth="1"/>
    <col min="11" max="11" width="10.28515625" customWidth="1"/>
    <col min="12" max="12" width="13.140625" customWidth="1"/>
    <col min="13" max="15" width="8.7109375" customWidth="1"/>
    <col min="16" max="16" width="5.5703125" customWidth="1"/>
    <col min="17" max="17" width="25.85546875" customWidth="1"/>
    <col min="18" max="18" width="8.7109375" customWidth="1"/>
    <col min="19" max="19" width="11.140625" customWidth="1"/>
    <col min="20" max="20" width="14.5703125" customWidth="1"/>
    <col min="21" max="21" width="14.42578125" customWidth="1"/>
    <col min="22" max="22" width="12.140625" customWidth="1"/>
    <col min="23" max="23" width="8.7109375" customWidth="1"/>
    <col min="24" max="24" width="11.5703125" customWidth="1"/>
    <col min="25" max="28" width="8.7109375" customWidth="1"/>
  </cols>
  <sheetData>
    <row r="1" spans="1:24" ht="15" customHeight="1" x14ac:dyDescent="0.25">
      <c r="A1" s="13" t="s">
        <v>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ht="15" customHeight="1" x14ac:dyDescent="0.25">
      <c r="A2" s="16" t="s">
        <v>24</v>
      </c>
      <c r="B2" s="16"/>
      <c r="C2" s="16"/>
      <c r="D2" s="16"/>
      <c r="E2" s="16"/>
      <c r="F2" s="16"/>
      <c r="G2" s="19"/>
      <c r="H2" s="19"/>
      <c r="I2" s="19"/>
      <c r="J2" s="16"/>
      <c r="K2" s="16"/>
      <c r="L2" s="16"/>
      <c r="M2" s="16"/>
      <c r="N2" s="16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1:24" ht="15.75" customHeight="1" x14ac:dyDescent="0.25">
      <c r="A3" s="11" t="s">
        <v>0</v>
      </c>
      <c r="B3" s="11" t="s">
        <v>1</v>
      </c>
      <c r="C3" s="15" t="s">
        <v>26</v>
      </c>
      <c r="D3" s="18"/>
      <c r="E3" s="18"/>
      <c r="F3" s="18"/>
      <c r="G3" s="21" t="s">
        <v>31</v>
      </c>
      <c r="H3" s="21"/>
      <c r="I3" s="21"/>
      <c r="J3" s="22" t="s">
        <v>32</v>
      </c>
      <c r="K3" s="23"/>
      <c r="L3" s="24"/>
      <c r="M3" s="11" t="s">
        <v>2</v>
      </c>
      <c r="N3" s="11" t="s">
        <v>3</v>
      </c>
      <c r="P3" s="11" t="s">
        <v>0</v>
      </c>
      <c r="Q3" s="11" t="s">
        <v>1</v>
      </c>
      <c r="R3" s="15" t="s">
        <v>40</v>
      </c>
      <c r="S3" s="10"/>
      <c r="T3" s="10"/>
      <c r="U3" s="10"/>
      <c r="V3" s="10"/>
      <c r="W3" s="11" t="s">
        <v>2</v>
      </c>
      <c r="X3" s="29" t="s">
        <v>46</v>
      </c>
    </row>
    <row r="4" spans="1:24" ht="68.25" customHeight="1" x14ac:dyDescent="0.25">
      <c r="A4" s="12"/>
      <c r="B4" s="12"/>
      <c r="C4" s="17" t="s">
        <v>27</v>
      </c>
      <c r="D4" s="17" t="s">
        <v>28</v>
      </c>
      <c r="E4" s="17" t="s">
        <v>29</v>
      </c>
      <c r="F4" s="17" t="s">
        <v>30</v>
      </c>
      <c r="G4" s="20" t="s">
        <v>33</v>
      </c>
      <c r="H4" s="20" t="s">
        <v>34</v>
      </c>
      <c r="I4" s="20" t="s">
        <v>35</v>
      </c>
      <c r="J4" s="17" t="s">
        <v>36</v>
      </c>
      <c r="K4" s="17" t="s">
        <v>37</v>
      </c>
      <c r="L4" s="17" t="s">
        <v>38</v>
      </c>
      <c r="M4" s="12"/>
      <c r="N4" s="12"/>
      <c r="P4" s="12"/>
      <c r="Q4" s="12"/>
      <c r="R4" s="17" t="s">
        <v>41</v>
      </c>
      <c r="S4" s="17" t="s">
        <v>42</v>
      </c>
      <c r="T4" s="17" t="s">
        <v>43</v>
      </c>
      <c r="U4" s="17" t="s">
        <v>44</v>
      </c>
      <c r="V4" s="17" t="s">
        <v>45</v>
      </c>
      <c r="W4" s="12"/>
      <c r="X4" s="12"/>
    </row>
    <row r="5" spans="1:24" ht="14.25" customHeight="1" x14ac:dyDescent="0.25">
      <c r="A5" s="1">
        <v>1</v>
      </c>
      <c r="B5" s="1" t="s">
        <v>4</v>
      </c>
      <c r="C5" s="2">
        <v>4</v>
      </c>
      <c r="D5" s="2">
        <v>3</v>
      </c>
      <c r="E5" s="2">
        <v>3</v>
      </c>
      <c r="F5" s="8">
        <v>3</v>
      </c>
      <c r="G5" s="8">
        <v>3</v>
      </c>
      <c r="H5" s="8">
        <v>3</v>
      </c>
      <c r="I5" s="8">
        <v>3</v>
      </c>
      <c r="J5" s="8">
        <v>3</v>
      </c>
      <c r="K5" s="8">
        <v>3</v>
      </c>
      <c r="L5" s="8">
        <v>3</v>
      </c>
      <c r="M5" s="2">
        <f>SUM(C5:L5)</f>
        <v>31</v>
      </c>
      <c r="N5" s="2">
        <f>(M5/40)*100</f>
        <v>77.5</v>
      </c>
      <c r="P5" s="1">
        <v>1</v>
      </c>
      <c r="Q5" s="1" t="s">
        <v>4</v>
      </c>
      <c r="R5" s="8">
        <v>75</v>
      </c>
      <c r="S5" s="2">
        <v>70</v>
      </c>
      <c r="T5" s="8">
        <v>70</v>
      </c>
      <c r="U5" s="8">
        <v>75</v>
      </c>
      <c r="V5" s="8">
        <v>65</v>
      </c>
      <c r="W5" s="2">
        <f>SUM(R5:V5)</f>
        <v>355</v>
      </c>
      <c r="X5" s="3">
        <f>(W5/5)</f>
        <v>71</v>
      </c>
    </row>
    <row r="6" spans="1:24" ht="15" customHeight="1" x14ac:dyDescent="0.25">
      <c r="A6" s="1">
        <v>2</v>
      </c>
      <c r="B6" s="1" t="s">
        <v>5</v>
      </c>
      <c r="C6" s="8">
        <v>4</v>
      </c>
      <c r="D6" s="8">
        <v>3</v>
      </c>
      <c r="E6" s="8">
        <v>3</v>
      </c>
      <c r="F6" s="8">
        <v>3</v>
      </c>
      <c r="G6" s="8">
        <v>3</v>
      </c>
      <c r="H6" s="8">
        <v>3</v>
      </c>
      <c r="I6" s="8">
        <v>3</v>
      </c>
      <c r="J6" s="8">
        <v>3</v>
      </c>
      <c r="K6" s="8">
        <v>3</v>
      </c>
      <c r="L6" s="8">
        <v>3</v>
      </c>
      <c r="M6" s="2">
        <f t="shared" ref="M6:M25" si="0">SUM(C6:L6)</f>
        <v>31</v>
      </c>
      <c r="N6" s="8">
        <f t="shared" ref="N6:N25" si="1">(M6/40)*100</f>
        <v>77.5</v>
      </c>
      <c r="P6" s="1">
        <v>2</v>
      </c>
      <c r="Q6" s="1" t="s">
        <v>5</v>
      </c>
      <c r="R6" s="8">
        <v>80</v>
      </c>
      <c r="S6" s="8">
        <v>80</v>
      </c>
      <c r="T6" s="8">
        <v>70</v>
      </c>
      <c r="U6" s="8">
        <v>75</v>
      </c>
      <c r="V6" s="8">
        <v>65</v>
      </c>
      <c r="W6" s="2">
        <f>SUM(R6:V6)</f>
        <v>370</v>
      </c>
      <c r="X6" s="3">
        <f t="shared" ref="X6:X25" si="2">(W6/5)</f>
        <v>74</v>
      </c>
    </row>
    <row r="7" spans="1:24" ht="12.75" customHeight="1" x14ac:dyDescent="0.25">
      <c r="A7" s="1">
        <v>3</v>
      </c>
      <c r="B7" s="1" t="s">
        <v>6</v>
      </c>
      <c r="C7" s="8">
        <v>4</v>
      </c>
      <c r="D7" s="8">
        <v>3</v>
      </c>
      <c r="E7" s="8">
        <v>3</v>
      </c>
      <c r="F7" s="8">
        <v>3</v>
      </c>
      <c r="G7" s="8">
        <v>3</v>
      </c>
      <c r="H7" s="8">
        <v>3</v>
      </c>
      <c r="I7" s="8">
        <v>3</v>
      </c>
      <c r="J7" s="8">
        <v>3</v>
      </c>
      <c r="K7" s="8">
        <v>3</v>
      </c>
      <c r="L7" s="8">
        <v>3</v>
      </c>
      <c r="M7" s="2">
        <f t="shared" si="0"/>
        <v>31</v>
      </c>
      <c r="N7" s="8">
        <f t="shared" si="1"/>
        <v>77.5</v>
      </c>
      <c r="P7" s="1">
        <v>3</v>
      </c>
      <c r="Q7" s="1" t="s">
        <v>6</v>
      </c>
      <c r="R7" s="8">
        <v>75</v>
      </c>
      <c r="S7" s="8">
        <v>70</v>
      </c>
      <c r="T7" s="8">
        <v>70</v>
      </c>
      <c r="U7" s="8">
        <v>75</v>
      </c>
      <c r="V7" s="8">
        <v>65</v>
      </c>
      <c r="W7" s="2">
        <f>SUM(R7:V7)</f>
        <v>355</v>
      </c>
      <c r="X7" s="3">
        <f t="shared" si="2"/>
        <v>71</v>
      </c>
    </row>
    <row r="8" spans="1:24" ht="16.5" customHeight="1" x14ac:dyDescent="0.25">
      <c r="A8" s="1">
        <v>4</v>
      </c>
      <c r="B8" s="1" t="s">
        <v>7</v>
      </c>
      <c r="C8" s="8">
        <v>2</v>
      </c>
      <c r="D8" s="8">
        <v>3</v>
      </c>
      <c r="E8" s="8">
        <v>2</v>
      </c>
      <c r="F8" s="8">
        <v>3</v>
      </c>
      <c r="G8" s="8">
        <v>0</v>
      </c>
      <c r="H8" s="8">
        <v>0</v>
      </c>
      <c r="I8" s="8">
        <v>0</v>
      </c>
      <c r="J8" s="8">
        <v>3</v>
      </c>
      <c r="K8" s="8">
        <v>3</v>
      </c>
      <c r="L8" s="8">
        <v>3</v>
      </c>
      <c r="M8" s="2">
        <f t="shared" si="0"/>
        <v>19</v>
      </c>
      <c r="N8" s="8">
        <f t="shared" si="1"/>
        <v>47.5</v>
      </c>
      <c r="P8" s="1">
        <v>4</v>
      </c>
      <c r="Q8" s="1" t="s">
        <v>7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2">
        <f>SUM(R8:V8)</f>
        <v>0</v>
      </c>
      <c r="X8" s="3">
        <f t="shared" si="2"/>
        <v>0</v>
      </c>
    </row>
    <row r="9" spans="1:24" ht="16.5" customHeight="1" x14ac:dyDescent="0.25">
      <c r="A9" s="1">
        <v>5</v>
      </c>
      <c r="B9" s="1" t="s">
        <v>8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2">
        <f t="shared" si="0"/>
        <v>0</v>
      </c>
      <c r="N9" s="8">
        <f t="shared" si="1"/>
        <v>0</v>
      </c>
      <c r="P9" s="1">
        <v>5</v>
      </c>
      <c r="Q9" s="1" t="s">
        <v>8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2">
        <f>SUM(R9:V9)</f>
        <v>0</v>
      </c>
      <c r="X9" s="3">
        <f t="shared" si="2"/>
        <v>0</v>
      </c>
    </row>
    <row r="10" spans="1:24" ht="16.5" customHeight="1" x14ac:dyDescent="0.25">
      <c r="A10" s="1">
        <v>6</v>
      </c>
      <c r="B10" s="1" t="s">
        <v>9</v>
      </c>
      <c r="C10" s="8">
        <v>2</v>
      </c>
      <c r="D10" s="8">
        <v>3</v>
      </c>
      <c r="E10" s="8">
        <v>3</v>
      </c>
      <c r="F10" s="8">
        <v>3</v>
      </c>
      <c r="G10" s="8">
        <v>0</v>
      </c>
      <c r="H10" s="8">
        <v>0</v>
      </c>
      <c r="I10" s="8">
        <v>0</v>
      </c>
      <c r="J10" s="8">
        <v>3</v>
      </c>
      <c r="K10" s="8">
        <v>3</v>
      </c>
      <c r="L10" s="8">
        <v>3</v>
      </c>
      <c r="M10" s="2">
        <f t="shared" si="0"/>
        <v>20</v>
      </c>
      <c r="N10" s="8">
        <f t="shared" si="1"/>
        <v>50</v>
      </c>
      <c r="P10" s="1">
        <v>6</v>
      </c>
      <c r="Q10" s="1" t="s">
        <v>9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2">
        <f>SUM(R10:V10)</f>
        <v>0</v>
      </c>
      <c r="X10" s="3">
        <f t="shared" si="2"/>
        <v>0</v>
      </c>
    </row>
    <row r="11" spans="1:24" ht="16.5" customHeight="1" x14ac:dyDescent="0.25">
      <c r="A11" s="1">
        <v>7</v>
      </c>
      <c r="B11" s="1" t="s">
        <v>10</v>
      </c>
      <c r="C11" s="8">
        <v>2</v>
      </c>
      <c r="D11" s="8">
        <v>3</v>
      </c>
      <c r="E11" s="8">
        <v>3</v>
      </c>
      <c r="F11" s="8">
        <v>2</v>
      </c>
      <c r="G11" s="8">
        <v>3</v>
      </c>
      <c r="H11" s="8">
        <v>3</v>
      </c>
      <c r="I11" s="8">
        <v>3</v>
      </c>
      <c r="J11" s="8">
        <v>3</v>
      </c>
      <c r="K11" s="8">
        <v>3</v>
      </c>
      <c r="L11" s="8">
        <v>3</v>
      </c>
      <c r="M11" s="2">
        <f t="shared" si="0"/>
        <v>28</v>
      </c>
      <c r="N11" s="8">
        <f t="shared" si="1"/>
        <v>70</v>
      </c>
      <c r="P11" s="1">
        <v>7</v>
      </c>
      <c r="Q11" s="5" t="s">
        <v>10</v>
      </c>
      <c r="R11" s="8">
        <v>70</v>
      </c>
      <c r="S11" s="8">
        <v>65</v>
      </c>
      <c r="T11" s="8">
        <v>70</v>
      </c>
      <c r="U11" s="8">
        <v>75</v>
      </c>
      <c r="V11" s="8">
        <v>65</v>
      </c>
      <c r="W11" s="2">
        <f>SUM(R11:V11)</f>
        <v>345</v>
      </c>
      <c r="X11" s="3">
        <f t="shared" si="2"/>
        <v>69</v>
      </c>
    </row>
    <row r="12" spans="1:24" ht="16.5" customHeight="1" x14ac:dyDescent="0.25">
      <c r="A12" s="1">
        <v>8</v>
      </c>
      <c r="B12" s="1" t="s">
        <v>11</v>
      </c>
      <c r="C12" s="8">
        <v>4</v>
      </c>
      <c r="D12" s="8">
        <v>3</v>
      </c>
      <c r="E12" s="8">
        <v>3</v>
      </c>
      <c r="F12" s="8">
        <v>3</v>
      </c>
      <c r="G12" s="8">
        <v>3</v>
      </c>
      <c r="H12" s="8">
        <v>3</v>
      </c>
      <c r="I12" s="8">
        <v>3</v>
      </c>
      <c r="J12" s="8">
        <v>3</v>
      </c>
      <c r="K12" s="8">
        <v>3</v>
      </c>
      <c r="L12" s="8">
        <v>3</v>
      </c>
      <c r="M12" s="2">
        <f t="shared" si="0"/>
        <v>31</v>
      </c>
      <c r="N12" s="8">
        <f t="shared" si="1"/>
        <v>77.5</v>
      </c>
      <c r="P12" s="1">
        <v>8</v>
      </c>
      <c r="Q12" s="5" t="s">
        <v>11</v>
      </c>
      <c r="R12" s="8">
        <v>80</v>
      </c>
      <c r="S12" s="8">
        <v>75</v>
      </c>
      <c r="T12" s="8">
        <v>70</v>
      </c>
      <c r="U12" s="8">
        <v>75</v>
      </c>
      <c r="V12" s="8">
        <v>65</v>
      </c>
      <c r="W12" s="2">
        <f>SUM(R12:V12)</f>
        <v>365</v>
      </c>
      <c r="X12" s="3">
        <f t="shared" si="2"/>
        <v>73</v>
      </c>
    </row>
    <row r="13" spans="1:24" ht="16.5" customHeight="1" x14ac:dyDescent="0.25">
      <c r="A13" s="1">
        <v>9</v>
      </c>
      <c r="B13" s="1" t="s">
        <v>12</v>
      </c>
      <c r="C13" s="8">
        <v>2</v>
      </c>
      <c r="D13" s="8">
        <v>3</v>
      </c>
      <c r="E13" s="8">
        <v>3</v>
      </c>
      <c r="F13" s="8">
        <v>3</v>
      </c>
      <c r="G13" s="8">
        <v>3</v>
      </c>
      <c r="H13" s="8">
        <v>3</v>
      </c>
      <c r="I13" s="8">
        <v>3</v>
      </c>
      <c r="J13" s="8">
        <v>3</v>
      </c>
      <c r="K13" s="8">
        <v>3</v>
      </c>
      <c r="L13" s="8">
        <v>3</v>
      </c>
      <c r="M13" s="2">
        <f t="shared" si="0"/>
        <v>29</v>
      </c>
      <c r="N13" s="8">
        <f t="shared" si="1"/>
        <v>72.5</v>
      </c>
      <c r="P13" s="1">
        <v>9</v>
      </c>
      <c r="Q13" s="5" t="s">
        <v>12</v>
      </c>
      <c r="R13" s="8">
        <v>75</v>
      </c>
      <c r="S13" s="8">
        <v>70</v>
      </c>
      <c r="T13" s="8">
        <v>70</v>
      </c>
      <c r="U13" s="8">
        <v>75</v>
      </c>
      <c r="V13" s="8">
        <v>65</v>
      </c>
      <c r="W13" s="2">
        <f>SUM(R13:V13)</f>
        <v>355</v>
      </c>
      <c r="X13" s="3">
        <f t="shared" si="2"/>
        <v>71</v>
      </c>
    </row>
    <row r="14" spans="1:24" ht="16.5" customHeight="1" x14ac:dyDescent="0.25">
      <c r="A14" s="1">
        <v>10</v>
      </c>
      <c r="B14" s="1" t="s">
        <v>13</v>
      </c>
      <c r="C14" s="8">
        <v>4</v>
      </c>
      <c r="D14" s="8">
        <v>3</v>
      </c>
      <c r="E14" s="8">
        <v>3</v>
      </c>
      <c r="F14" s="8">
        <v>3</v>
      </c>
      <c r="G14" s="8">
        <v>3</v>
      </c>
      <c r="H14" s="8">
        <v>3</v>
      </c>
      <c r="I14" s="8">
        <v>3</v>
      </c>
      <c r="J14" s="8">
        <v>3</v>
      </c>
      <c r="K14" s="8">
        <v>3</v>
      </c>
      <c r="L14" s="8">
        <v>3</v>
      </c>
      <c r="M14" s="2">
        <f t="shared" si="0"/>
        <v>31</v>
      </c>
      <c r="N14" s="8">
        <f t="shared" si="1"/>
        <v>77.5</v>
      </c>
      <c r="P14" s="1">
        <v>10</v>
      </c>
      <c r="Q14" s="5" t="s">
        <v>13</v>
      </c>
      <c r="R14" s="8">
        <v>80</v>
      </c>
      <c r="S14" s="8">
        <v>80</v>
      </c>
      <c r="T14" s="8">
        <v>70</v>
      </c>
      <c r="U14" s="8">
        <v>75</v>
      </c>
      <c r="V14" s="8">
        <v>65</v>
      </c>
      <c r="W14" s="2">
        <f>SUM(R14:V14)</f>
        <v>370</v>
      </c>
      <c r="X14" s="3">
        <f t="shared" si="2"/>
        <v>74</v>
      </c>
    </row>
    <row r="15" spans="1:24" ht="16.5" customHeight="1" x14ac:dyDescent="0.25">
      <c r="A15" s="1">
        <v>11</v>
      </c>
      <c r="B15" s="1" t="s">
        <v>14</v>
      </c>
      <c r="C15" s="8">
        <v>4</v>
      </c>
      <c r="D15" s="8">
        <v>3</v>
      </c>
      <c r="E15" s="8">
        <v>3</v>
      </c>
      <c r="F15" s="8">
        <v>3</v>
      </c>
      <c r="G15" s="8">
        <v>3</v>
      </c>
      <c r="H15" s="8">
        <v>3</v>
      </c>
      <c r="I15" s="8">
        <v>3</v>
      </c>
      <c r="J15" s="8">
        <v>3</v>
      </c>
      <c r="K15" s="8">
        <v>3</v>
      </c>
      <c r="L15" s="8">
        <v>3</v>
      </c>
      <c r="M15" s="2">
        <f t="shared" si="0"/>
        <v>31</v>
      </c>
      <c r="N15" s="8">
        <f t="shared" si="1"/>
        <v>77.5</v>
      </c>
      <c r="P15" s="1">
        <v>11</v>
      </c>
      <c r="Q15" s="5" t="s">
        <v>14</v>
      </c>
      <c r="R15" s="8">
        <v>80</v>
      </c>
      <c r="S15" s="8">
        <v>80</v>
      </c>
      <c r="T15" s="8">
        <v>70</v>
      </c>
      <c r="U15" s="8">
        <v>75</v>
      </c>
      <c r="V15" s="8">
        <v>65</v>
      </c>
      <c r="W15" s="2">
        <f>SUM(R15:V15)</f>
        <v>370</v>
      </c>
      <c r="X15" s="3">
        <f t="shared" si="2"/>
        <v>74</v>
      </c>
    </row>
    <row r="16" spans="1:24" ht="16.5" customHeight="1" x14ac:dyDescent="0.25">
      <c r="A16" s="1">
        <v>12</v>
      </c>
      <c r="B16" s="1" t="s">
        <v>15</v>
      </c>
      <c r="C16" s="8">
        <v>2</v>
      </c>
      <c r="D16" s="8">
        <v>3</v>
      </c>
      <c r="E16" s="8">
        <v>2</v>
      </c>
      <c r="F16" s="8">
        <v>3</v>
      </c>
      <c r="G16" s="8">
        <v>3</v>
      </c>
      <c r="H16" s="8">
        <v>3</v>
      </c>
      <c r="I16" s="8">
        <v>3</v>
      </c>
      <c r="J16" s="8">
        <v>3</v>
      </c>
      <c r="K16" s="8">
        <v>3</v>
      </c>
      <c r="L16" s="8">
        <v>3</v>
      </c>
      <c r="M16" s="2">
        <f t="shared" si="0"/>
        <v>28</v>
      </c>
      <c r="N16" s="8">
        <f t="shared" si="1"/>
        <v>70</v>
      </c>
      <c r="P16" s="1">
        <v>12</v>
      </c>
      <c r="Q16" s="5" t="s">
        <v>15</v>
      </c>
      <c r="R16" s="8">
        <v>80</v>
      </c>
      <c r="S16" s="8">
        <v>65</v>
      </c>
      <c r="T16" s="8">
        <v>70</v>
      </c>
      <c r="U16" s="8">
        <v>75</v>
      </c>
      <c r="V16" s="8">
        <v>65</v>
      </c>
      <c r="W16" s="2">
        <f>SUM(R16:V16)</f>
        <v>355</v>
      </c>
      <c r="X16" s="3">
        <f t="shared" si="2"/>
        <v>71</v>
      </c>
    </row>
    <row r="17" spans="1:24" ht="16.5" customHeight="1" x14ac:dyDescent="0.25">
      <c r="A17" s="1">
        <v>13</v>
      </c>
      <c r="B17" s="1" t="s">
        <v>16</v>
      </c>
      <c r="C17" s="8">
        <v>4</v>
      </c>
      <c r="D17" s="8">
        <v>3</v>
      </c>
      <c r="E17" s="8">
        <v>3</v>
      </c>
      <c r="F17" s="8">
        <v>3</v>
      </c>
      <c r="G17" s="8">
        <v>3</v>
      </c>
      <c r="H17" s="8">
        <v>3</v>
      </c>
      <c r="I17" s="8">
        <v>3</v>
      </c>
      <c r="J17" s="8">
        <v>3</v>
      </c>
      <c r="K17" s="8">
        <v>3</v>
      </c>
      <c r="L17" s="8">
        <v>3</v>
      </c>
      <c r="M17" s="2">
        <f t="shared" si="0"/>
        <v>31</v>
      </c>
      <c r="N17" s="8">
        <f t="shared" si="1"/>
        <v>77.5</v>
      </c>
      <c r="P17" s="1">
        <v>13</v>
      </c>
      <c r="Q17" s="5" t="s">
        <v>16</v>
      </c>
      <c r="R17" s="8">
        <v>80</v>
      </c>
      <c r="S17" s="8">
        <v>75</v>
      </c>
      <c r="T17" s="8">
        <v>70</v>
      </c>
      <c r="U17" s="8">
        <v>75</v>
      </c>
      <c r="V17" s="8">
        <v>65</v>
      </c>
      <c r="W17" s="2">
        <f>SUM(R17:V17)</f>
        <v>365</v>
      </c>
      <c r="X17" s="3">
        <f t="shared" si="2"/>
        <v>73</v>
      </c>
    </row>
    <row r="18" spans="1:24" ht="16.5" customHeight="1" x14ac:dyDescent="0.25">
      <c r="A18" s="1">
        <v>14</v>
      </c>
      <c r="B18" s="1" t="s">
        <v>17</v>
      </c>
      <c r="C18" s="8">
        <v>4</v>
      </c>
      <c r="D18" s="8">
        <v>3</v>
      </c>
      <c r="E18" s="8">
        <v>3</v>
      </c>
      <c r="F18" s="8">
        <v>3</v>
      </c>
      <c r="G18" s="8">
        <v>3</v>
      </c>
      <c r="H18" s="8">
        <v>3</v>
      </c>
      <c r="I18" s="8">
        <v>3</v>
      </c>
      <c r="J18" s="8">
        <v>3</v>
      </c>
      <c r="K18" s="8">
        <v>3</v>
      </c>
      <c r="L18" s="8">
        <v>3</v>
      </c>
      <c r="M18" s="2">
        <f t="shared" si="0"/>
        <v>31</v>
      </c>
      <c r="N18" s="8">
        <f t="shared" si="1"/>
        <v>77.5</v>
      </c>
      <c r="P18" s="1">
        <v>14</v>
      </c>
      <c r="Q18" s="5" t="s">
        <v>17</v>
      </c>
      <c r="R18" s="8">
        <v>70</v>
      </c>
      <c r="S18" s="8">
        <v>70</v>
      </c>
      <c r="T18" s="8">
        <v>70</v>
      </c>
      <c r="U18" s="8">
        <v>75</v>
      </c>
      <c r="V18" s="8">
        <v>65</v>
      </c>
      <c r="W18" s="2">
        <f>SUM(R18:V18)</f>
        <v>350</v>
      </c>
      <c r="X18" s="3">
        <f t="shared" si="2"/>
        <v>70</v>
      </c>
    </row>
    <row r="19" spans="1:24" ht="16.5" customHeight="1" x14ac:dyDescent="0.25">
      <c r="A19" s="1">
        <v>15</v>
      </c>
      <c r="B19" s="1" t="s">
        <v>18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2">
        <f t="shared" si="0"/>
        <v>0</v>
      </c>
      <c r="N19" s="8">
        <f t="shared" si="1"/>
        <v>0</v>
      </c>
      <c r="P19" s="1">
        <v>15</v>
      </c>
      <c r="Q19" s="5" t="s">
        <v>18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2">
        <f>SUM(R19:V19)</f>
        <v>0</v>
      </c>
      <c r="X19" s="3">
        <f t="shared" si="2"/>
        <v>0</v>
      </c>
    </row>
    <row r="20" spans="1:24" ht="16.5" customHeight="1" x14ac:dyDescent="0.25">
      <c r="A20" s="1">
        <v>16</v>
      </c>
      <c r="B20" s="1" t="s">
        <v>19</v>
      </c>
      <c r="C20" s="8">
        <v>4</v>
      </c>
      <c r="D20" s="8">
        <v>3</v>
      </c>
      <c r="E20" s="8">
        <v>3</v>
      </c>
      <c r="F20" s="8">
        <v>3</v>
      </c>
      <c r="G20" s="8">
        <v>3</v>
      </c>
      <c r="H20" s="8">
        <v>3</v>
      </c>
      <c r="I20" s="8">
        <v>3</v>
      </c>
      <c r="J20" s="8">
        <v>3</v>
      </c>
      <c r="K20" s="8">
        <v>3</v>
      </c>
      <c r="L20" s="8">
        <v>3</v>
      </c>
      <c r="M20" s="2">
        <f t="shared" si="0"/>
        <v>31</v>
      </c>
      <c r="N20" s="8">
        <f t="shared" si="1"/>
        <v>77.5</v>
      </c>
      <c r="P20" s="1">
        <v>16</v>
      </c>
      <c r="Q20" s="5" t="s">
        <v>19</v>
      </c>
      <c r="R20" s="8">
        <v>80</v>
      </c>
      <c r="S20" s="8">
        <v>70</v>
      </c>
      <c r="T20" s="8">
        <v>70</v>
      </c>
      <c r="U20" s="8">
        <v>75</v>
      </c>
      <c r="V20" s="8">
        <v>65</v>
      </c>
      <c r="W20" s="2">
        <f>SUM(R20:V20)</f>
        <v>360</v>
      </c>
      <c r="X20" s="3">
        <f t="shared" si="2"/>
        <v>72</v>
      </c>
    </row>
    <row r="21" spans="1:24" ht="16.5" customHeight="1" x14ac:dyDescent="0.25">
      <c r="A21" s="1">
        <v>17</v>
      </c>
      <c r="B21" s="1" t="s">
        <v>20</v>
      </c>
      <c r="C21" s="8">
        <v>4</v>
      </c>
      <c r="D21" s="8">
        <v>3</v>
      </c>
      <c r="E21" s="8">
        <v>3</v>
      </c>
      <c r="F21" s="8">
        <v>3</v>
      </c>
      <c r="G21" s="8">
        <v>3</v>
      </c>
      <c r="H21" s="8">
        <v>3</v>
      </c>
      <c r="I21" s="8">
        <v>3</v>
      </c>
      <c r="J21" s="8">
        <v>3</v>
      </c>
      <c r="K21" s="8">
        <v>3</v>
      </c>
      <c r="L21" s="8">
        <v>3</v>
      </c>
      <c r="M21" s="2">
        <f t="shared" si="0"/>
        <v>31</v>
      </c>
      <c r="N21" s="8">
        <f t="shared" si="1"/>
        <v>77.5</v>
      </c>
      <c r="P21" s="1">
        <v>17</v>
      </c>
      <c r="Q21" s="5" t="s">
        <v>20</v>
      </c>
      <c r="R21" s="8">
        <v>75</v>
      </c>
      <c r="S21" s="8">
        <v>70</v>
      </c>
      <c r="T21" s="8">
        <v>70</v>
      </c>
      <c r="U21" s="8">
        <v>75</v>
      </c>
      <c r="V21" s="8">
        <v>65</v>
      </c>
      <c r="W21" s="2">
        <f>SUM(R21:V21)</f>
        <v>355</v>
      </c>
      <c r="X21" s="3">
        <f t="shared" si="2"/>
        <v>71</v>
      </c>
    </row>
    <row r="22" spans="1:24" ht="16.5" customHeight="1" x14ac:dyDescent="0.25">
      <c r="A22" s="1">
        <v>18</v>
      </c>
      <c r="B22" s="1" t="s">
        <v>21</v>
      </c>
      <c r="C22" s="8">
        <v>3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8">
        <v>3</v>
      </c>
      <c r="J22" s="8">
        <v>3</v>
      </c>
      <c r="K22" s="8">
        <v>3</v>
      </c>
      <c r="L22" s="8">
        <v>3</v>
      </c>
      <c r="M22" s="2">
        <f t="shared" si="0"/>
        <v>30</v>
      </c>
      <c r="N22" s="8">
        <f t="shared" si="1"/>
        <v>75</v>
      </c>
      <c r="P22" s="1">
        <v>18</v>
      </c>
      <c r="Q22" s="5" t="s">
        <v>21</v>
      </c>
      <c r="R22" s="8">
        <v>80</v>
      </c>
      <c r="S22" s="8">
        <v>80</v>
      </c>
      <c r="T22" s="8">
        <v>70</v>
      </c>
      <c r="U22" s="8">
        <v>75</v>
      </c>
      <c r="V22" s="8">
        <v>65</v>
      </c>
      <c r="W22" s="2">
        <f>SUM(R22:V22)</f>
        <v>370</v>
      </c>
      <c r="X22" s="3">
        <f t="shared" si="2"/>
        <v>74</v>
      </c>
    </row>
    <row r="23" spans="1:24" ht="16.5" customHeight="1" x14ac:dyDescent="0.25">
      <c r="A23" s="6">
        <v>19</v>
      </c>
      <c r="B23" s="6" t="s">
        <v>22</v>
      </c>
      <c r="C23" s="8">
        <v>4</v>
      </c>
      <c r="D23" s="8">
        <v>3</v>
      </c>
      <c r="E23" s="8">
        <v>3</v>
      </c>
      <c r="F23" s="8">
        <v>3</v>
      </c>
      <c r="G23" s="8">
        <v>3</v>
      </c>
      <c r="H23" s="8">
        <v>3</v>
      </c>
      <c r="I23" s="8">
        <v>3</v>
      </c>
      <c r="J23" s="8">
        <v>3</v>
      </c>
      <c r="K23" s="8">
        <v>3</v>
      </c>
      <c r="L23" s="8">
        <v>3</v>
      </c>
      <c r="M23" s="9">
        <f t="shared" si="0"/>
        <v>31</v>
      </c>
      <c r="N23" s="8">
        <f t="shared" si="1"/>
        <v>77.5</v>
      </c>
      <c r="P23" s="6">
        <v>19</v>
      </c>
      <c r="Q23" s="7" t="s">
        <v>22</v>
      </c>
      <c r="R23" s="8">
        <v>75</v>
      </c>
      <c r="S23" s="8">
        <v>70</v>
      </c>
      <c r="T23" s="8">
        <v>70</v>
      </c>
      <c r="U23" s="8">
        <v>75</v>
      </c>
      <c r="V23" s="8">
        <v>65</v>
      </c>
      <c r="W23" s="4">
        <f>SUM(R23:V23)</f>
        <v>355</v>
      </c>
      <c r="X23" s="3">
        <f t="shared" si="2"/>
        <v>71</v>
      </c>
    </row>
    <row r="24" spans="1:24" ht="15.75" customHeight="1" x14ac:dyDescent="0.25">
      <c r="A24" s="25">
        <v>20</v>
      </c>
      <c r="B24" s="25" t="s">
        <v>23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26">
        <f t="shared" si="0"/>
        <v>0</v>
      </c>
      <c r="N24" s="27">
        <f t="shared" si="1"/>
        <v>0</v>
      </c>
      <c r="P24" s="1">
        <v>20</v>
      </c>
      <c r="Q24" s="1" t="s">
        <v>23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9">
        <f t="shared" ref="W24:W25" si="3">SUM(R24:V24)</f>
        <v>0</v>
      </c>
      <c r="X24" s="3">
        <f t="shared" si="2"/>
        <v>0</v>
      </c>
    </row>
    <row r="25" spans="1:24" ht="15.75" customHeight="1" x14ac:dyDescent="0.25">
      <c r="A25" s="28">
        <v>21</v>
      </c>
      <c r="B25" s="28" t="s">
        <v>39</v>
      </c>
      <c r="C25" s="8">
        <v>3</v>
      </c>
      <c r="D25" s="8">
        <v>3</v>
      </c>
      <c r="E25" s="8">
        <v>3</v>
      </c>
      <c r="F25" s="8">
        <v>3</v>
      </c>
      <c r="G25" s="8">
        <v>0</v>
      </c>
      <c r="H25" s="8">
        <v>0</v>
      </c>
      <c r="I25" s="8">
        <v>0</v>
      </c>
      <c r="J25" s="8">
        <v>3</v>
      </c>
      <c r="K25" s="8">
        <v>3</v>
      </c>
      <c r="L25" s="8">
        <v>3</v>
      </c>
      <c r="M25" s="26">
        <f t="shared" si="0"/>
        <v>21</v>
      </c>
      <c r="N25" s="27">
        <f t="shared" si="1"/>
        <v>52.5</v>
      </c>
      <c r="P25" s="28">
        <v>21</v>
      </c>
      <c r="Q25" s="28" t="s">
        <v>39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9">
        <f t="shared" si="3"/>
        <v>0</v>
      </c>
      <c r="X25" s="3">
        <f t="shared" si="2"/>
        <v>0</v>
      </c>
    </row>
    <row r="26" spans="1:24" ht="15.75" customHeight="1" x14ac:dyDescent="0.25"/>
    <row r="27" spans="1:24" ht="15.75" customHeight="1" x14ac:dyDescent="0.25"/>
    <row r="28" spans="1:24" ht="15.75" customHeight="1" x14ac:dyDescent="0.25"/>
    <row r="29" spans="1:24" ht="15.75" customHeight="1" x14ac:dyDescent="0.25"/>
    <row r="30" spans="1:24" ht="15.75" customHeight="1" x14ac:dyDescent="0.25"/>
    <row r="31" spans="1:24" ht="15.75" customHeight="1" x14ac:dyDescent="0.25"/>
    <row r="32" spans="1:2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mergeCells count="14">
    <mergeCell ref="A1:X1"/>
    <mergeCell ref="A2:N2"/>
    <mergeCell ref="C3:F3"/>
    <mergeCell ref="G3:I3"/>
    <mergeCell ref="J3:L3"/>
    <mergeCell ref="A3:A4"/>
    <mergeCell ref="B3:B4"/>
    <mergeCell ref="M3:M4"/>
    <mergeCell ref="Q3:Q4"/>
    <mergeCell ref="N3:N4"/>
    <mergeCell ref="P3:P4"/>
    <mergeCell ref="R3:V3"/>
    <mergeCell ref="W3:W4"/>
    <mergeCell ref="X3:X4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Pertemuan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</cp:lastModifiedBy>
  <dcterms:created xsi:type="dcterms:W3CDTF">2023-09-26T15:12:17Z</dcterms:created>
  <dcterms:modified xsi:type="dcterms:W3CDTF">2023-10-15T00:36:15Z</dcterms:modified>
</cp:coreProperties>
</file>